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9020" windowHeight="12048"/>
  </bookViews>
  <sheets>
    <sheet name="ОБЛАСТНОЙ" sheetId="2" r:id="rId1"/>
  </sheets>
  <definedNames>
    <definedName name="_xlnm.Print_Area" localSheetId="0">ОБЛАСТНОЙ!$A$1:$D$32</definedName>
  </definedNames>
  <calcPr calcId="124519"/>
</workbook>
</file>

<file path=xl/calcChain.xml><?xml version="1.0" encoding="utf-8"?>
<calcChain xmlns="http://schemas.openxmlformats.org/spreadsheetml/2006/main">
  <c r="D8" i="2"/>
  <c r="C8"/>
  <c r="B8"/>
  <c r="B6" s="1"/>
  <c r="C18"/>
  <c r="D18"/>
  <c r="B18"/>
  <c r="C6"/>
  <c r="D6"/>
  <c r="C30" l="1"/>
  <c r="D30"/>
  <c r="B30"/>
</calcChain>
</file>

<file path=xl/sharedStrings.xml><?xml version="1.0" encoding="utf-8"?>
<sst xmlns="http://schemas.openxmlformats.org/spreadsheetml/2006/main" count="31" uniqueCount="30">
  <si>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</si>
  <si>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</si>
  <si>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</si>
  <si>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</si>
  <si>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Налоги на имущество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</si>
  <si>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</si>
  <si>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</si>
  <si>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</si>
  <si>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</si>
  <si>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</si>
  <si>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</si>
  <si>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</si>
  <si>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</si>
  <si>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</si>
  <si>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</si>
  <si>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</si>
  <si>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</si>
  <si>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</si>
  <si>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</si>
  <si>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</si>
  <si>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</si>
  <si>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</si>
  <si>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Заведующий сектором экономики и финансов</t>
  </si>
  <si>
    <t>Г.П. Костюкова</t>
  </si>
  <si>
    <t>Образование</t>
  </si>
  <si>
    <t>2025 год</t>
  </si>
  <si>
    <t>2026 год</t>
  </si>
  <si>
    <t>Бюджет Калитвенского сельского поселения на 2025 - 2027 годы</t>
  </si>
  <si>
    <t>2027 год</t>
  </si>
  <si>
    <t>Доходы от продажи материальных и нематереальных активов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</si>
</sst>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F32"/>
  <sheetViews>
    <sheetView tabSelected="1" view="pageBreakPreview" topLeftCell="A13" workbookViewId="0">
      <selection activeCell="B28" sqref="B28"/>
    </sheetView>
  </sheetViews>
  <sheetFormatPr defaultColWidth="9.109375" defaultRowHeight="13.2"/>
  <cols>
    <col min="1" max="1" width="53.88671875" style="1" customWidth="1"/>
    <col min="2" max="3" width="17.44140625" style="2" customWidth="1"/>
    <col min="4" max="4" width="17.33203125" style="2" customWidth="1"/>
    <col min="5" max="5" width="9.109375" style="2"/>
    <col min="6" max="6" width="11.6640625" style="2" bestFit="1" customWidth="1"/>
    <col min="7" max="16384" width="9.109375" style="2"/>
  </cols>
  <sheetData>
    <row r="1" spans="1:4" ht="32.25" customHeight="1">
      <c r="A1" s="10"/>
      <c r="B1" s="10"/>
      <c r="C1" s="22" t="s">
        <v>18</v>
      </c>
      <c r="D1" s="22"/>
    </row>
    <row r="2" spans="1:4" ht="15.75" customHeight="1">
      <c r="A2" s="26" t="s">
        <v>27</v>
      </c>
      <c r="B2" s="26"/>
      <c r="C2" s="26"/>
      <c r="D2" s="26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7" t="s">
        <v>1</v>
      </c>
      <c r="B4" s="24" t="s">
        <v>25</v>
      </c>
      <c r="C4" s="24" t="s">
        <v>26</v>
      </c>
      <c r="D4" s="24" t="s">
        <v>28</v>
      </c>
    </row>
    <row r="5" spans="1:4" ht="7.5" customHeight="1">
      <c r="A5" s="27"/>
      <c r="B5" s="25"/>
      <c r="C5" s="25"/>
      <c r="D5" s="25"/>
    </row>
    <row r="6" spans="1:4" s="5" customFormat="1" ht="21" customHeight="1">
      <c r="A6" s="15" t="s">
        <v>19</v>
      </c>
      <c r="B6" s="19">
        <f>B8+B16</f>
        <v>30826.799999999999</v>
      </c>
      <c r="C6" s="19">
        <f t="shared" ref="C6:D6" si="0">C8+C16</f>
        <v>12226.900000000001</v>
      </c>
      <c r="D6" s="19">
        <f t="shared" si="0"/>
        <v>12181.400000000001</v>
      </c>
    </row>
    <row r="7" spans="1:4" s="5" customFormat="1" ht="14.25" customHeight="1">
      <c r="A7" s="16" t="s">
        <v>20</v>
      </c>
    </row>
    <row r="8" spans="1:4" s="5" customFormat="1" ht="15.75" customHeight="1">
      <c r="A8" s="6" t="s">
        <v>13</v>
      </c>
      <c r="B8" s="20">
        <f>B9+B10+B11+B12+B14+B13</f>
        <v>6107.0999999999995</v>
      </c>
      <c r="C8" s="20">
        <f t="shared" ref="C8:D8" si="1">C9+C10+C11+C12+C14+C13</f>
        <v>5942.2000000000007</v>
      </c>
      <c r="D8" s="20">
        <f t="shared" si="1"/>
        <v>6097.2000000000007</v>
      </c>
    </row>
    <row r="9" spans="1:4" s="5" customFormat="1" ht="18.75" customHeight="1">
      <c r="A9" s="10" t="s">
        <v>2</v>
      </c>
      <c r="B9" s="11">
        <v>3370.3</v>
      </c>
      <c r="C9" s="11">
        <v>3498.3</v>
      </c>
      <c r="D9" s="11">
        <v>3639.3</v>
      </c>
    </row>
    <row r="10" spans="1:4" s="5" customFormat="1" ht="18.75" customHeight="1">
      <c r="A10" s="10" t="s">
        <v>3</v>
      </c>
      <c r="B10" s="11">
        <v>328.6</v>
      </c>
      <c r="C10" s="11">
        <v>341.7</v>
      </c>
      <c r="D10" s="11">
        <v>355.4</v>
      </c>
    </row>
    <row r="11" spans="1:4" s="5" customFormat="1" ht="18.75" customHeight="1">
      <c r="A11" s="10" t="s">
        <v>4</v>
      </c>
      <c r="B11" s="11">
        <v>2094</v>
      </c>
      <c r="C11" s="11">
        <v>2094</v>
      </c>
      <c r="D11" s="11">
        <v>2094</v>
      </c>
    </row>
    <row r="12" spans="1:4" s="5" customFormat="1" ht="18.75" customHeight="1">
      <c r="A12" s="10" t="s">
        <v>15</v>
      </c>
      <c r="B12" s="11">
        <v>5.4</v>
      </c>
      <c r="C12" s="11">
        <v>5.6</v>
      </c>
      <c r="D12" s="11">
        <v>5.8</v>
      </c>
    </row>
    <row r="13" spans="1:4" s="5" customFormat="1" ht="34.200000000000003" customHeight="1">
      <c r="A13" s="10" t="s">
        <v>29</v>
      </c>
      <c r="B13" s="11">
        <v>306.3</v>
      </c>
      <c r="C13" s="11">
        <v>0</v>
      </c>
      <c r="D13" s="11">
        <v>0</v>
      </c>
    </row>
    <row r="14" spans="1:4" s="5" customFormat="1" ht="18.75" customHeight="1">
      <c r="A14" s="10" t="s">
        <v>5</v>
      </c>
      <c r="B14" s="11">
        <v>2.5</v>
      </c>
      <c r="C14" s="11">
        <v>2.6</v>
      </c>
      <c r="D14" s="11">
        <v>2.7</v>
      </c>
    </row>
    <row r="15" spans="1:4" s="5" customFormat="1" ht="9" customHeight="1">
      <c r="A15" s="10"/>
      <c r="B15" s="11"/>
      <c r="C15" s="11"/>
      <c r="D15" s="11"/>
    </row>
    <row r="16" spans="1:4" s="5" customFormat="1" ht="16.5" customHeight="1">
      <c r="A16" s="6" t="s">
        <v>6</v>
      </c>
      <c r="B16" s="19">
        <v>24719.7</v>
      </c>
      <c r="C16" s="19">
        <v>6284.7</v>
      </c>
      <c r="D16" s="19">
        <v>6084.2</v>
      </c>
    </row>
    <row r="17" spans="1:6" s="5" customFormat="1" ht="15" customHeight="1">
      <c r="A17" s="7"/>
      <c r="B17" s="8"/>
      <c r="C17" s="8"/>
      <c r="D17" s="8"/>
    </row>
    <row r="18" spans="1:6" s="5" customFormat="1" ht="21" customHeight="1">
      <c r="A18" s="15" t="s">
        <v>21</v>
      </c>
      <c r="B18" s="19">
        <f>B20+B21+B22+B23+B24+B25+B27+B28+B26</f>
        <v>31335.1</v>
      </c>
      <c r="C18" s="19">
        <f>C20+C21+C22+C23+C24+C25+C27+C28+C26</f>
        <v>12226.9</v>
      </c>
      <c r="D18" s="19">
        <f t="shared" ref="D18" si="2">D20+D21+D22+D23+D24+D25+D27+D28+D26</f>
        <v>12181.4</v>
      </c>
    </row>
    <row r="19" spans="1:6" s="5" customFormat="1" ht="13.5" customHeight="1">
      <c r="A19" s="16" t="s">
        <v>20</v>
      </c>
    </row>
    <row r="20" spans="1:6" s="5" customFormat="1" ht="18.75" customHeight="1">
      <c r="A20" s="10" t="s">
        <v>7</v>
      </c>
      <c r="B20" s="21">
        <v>11065.8</v>
      </c>
      <c r="C20" s="21">
        <v>10893.6</v>
      </c>
      <c r="D20" s="21">
        <v>10853.8</v>
      </c>
    </row>
    <row r="21" spans="1:6" s="5" customFormat="1" ht="18.75" customHeight="1">
      <c r="A21" s="10" t="s">
        <v>8</v>
      </c>
      <c r="B21" s="21">
        <v>164.3</v>
      </c>
      <c r="C21" s="21">
        <v>179.3</v>
      </c>
      <c r="D21" s="21">
        <v>185.6</v>
      </c>
    </row>
    <row r="22" spans="1:6" s="5" customFormat="1" ht="33.75" customHeight="1">
      <c r="A22" s="10" t="s">
        <v>9</v>
      </c>
      <c r="B22" s="21">
        <v>22</v>
      </c>
      <c r="C22" s="21">
        <v>11.5</v>
      </c>
      <c r="D22" s="21">
        <v>11.5</v>
      </c>
    </row>
    <row r="23" spans="1:6" s="5" customFormat="1" ht="18.75" customHeight="1">
      <c r="A23" s="10" t="s">
        <v>10</v>
      </c>
      <c r="B23" s="21">
        <v>1948.8</v>
      </c>
      <c r="C23" s="21">
        <v>0</v>
      </c>
      <c r="D23" s="21">
        <v>0</v>
      </c>
    </row>
    <row r="24" spans="1:6" s="5" customFormat="1" ht="18.75" customHeight="1">
      <c r="A24" s="10" t="s">
        <v>11</v>
      </c>
      <c r="B24" s="21">
        <v>5397.1</v>
      </c>
      <c r="C24" s="21">
        <v>126</v>
      </c>
      <c r="D24" s="21">
        <v>126</v>
      </c>
    </row>
    <row r="25" spans="1:6" s="5" customFormat="1" ht="18.75" customHeight="1">
      <c r="A25" s="10" t="s">
        <v>12</v>
      </c>
      <c r="B25" s="21">
        <v>1</v>
      </c>
      <c r="C25" s="21">
        <v>0.5</v>
      </c>
      <c r="D25" s="21">
        <v>0.5</v>
      </c>
    </row>
    <row r="26" spans="1:6" s="5" customFormat="1" ht="18.75" customHeight="1">
      <c r="A26" s="10" t="s">
        <v>24</v>
      </c>
      <c r="B26" s="21">
        <v>10</v>
      </c>
      <c r="C26" s="21">
        <v>1</v>
      </c>
      <c r="D26" s="21">
        <v>1</v>
      </c>
    </row>
    <row r="27" spans="1:6" s="5" customFormat="1" ht="18.75" customHeight="1">
      <c r="A27" s="10" t="s">
        <v>16</v>
      </c>
      <c r="B27" s="21">
        <v>12686.1</v>
      </c>
      <c r="C27" s="21">
        <v>1000</v>
      </c>
      <c r="D27" s="21">
        <v>1000</v>
      </c>
    </row>
    <row r="28" spans="1:6" s="5" customFormat="1" ht="18.75" customHeight="1">
      <c r="A28" s="10" t="s">
        <v>14</v>
      </c>
      <c r="B28" s="21">
        <v>40</v>
      </c>
      <c r="C28" s="21">
        <v>15</v>
      </c>
      <c r="D28" s="21">
        <v>3</v>
      </c>
    </row>
    <row r="29" spans="1:6" s="5" customFormat="1" ht="6" customHeight="1">
      <c r="A29" s="9"/>
      <c r="B29" s="8"/>
      <c r="C29" s="8"/>
      <c r="D29" s="8"/>
      <c r="F29" s="12"/>
    </row>
    <row r="30" spans="1:6" s="5" customFormat="1" ht="21" customHeight="1">
      <c r="A30" s="18" t="s">
        <v>17</v>
      </c>
      <c r="B30" s="19">
        <f>B6-B18</f>
        <v>-508.29999999999927</v>
      </c>
      <c r="C30" s="19">
        <f t="shared" ref="C30:D30" si="3">C6-C18</f>
        <v>0</v>
      </c>
      <c r="D30" s="19">
        <f t="shared" si="3"/>
        <v>0</v>
      </c>
      <c r="F30" s="13"/>
    </row>
    <row r="31" spans="1:6" s="5" customFormat="1" ht="14.25" customHeight="1">
      <c r="A31" s="18"/>
      <c r="B31" s="8"/>
      <c r="C31" s="8"/>
      <c r="D31" s="8"/>
      <c r="F31" s="13"/>
    </row>
    <row r="32" spans="1:6" ht="56.25" customHeight="1">
      <c r="A32" s="17" t="s">
        <v>22</v>
      </c>
      <c r="B32" s="14"/>
      <c r="C32" s="23" t="s">
        <v>23</v>
      </c>
      <c r="D32" s="23"/>
    </row>
  </sheetData>
  <mergeCells count="7">
    <mergeCell ref="C1:D1"/>
    <mergeCell ref="C32:D32"/>
    <mergeCell ref="C4:C5"/>
    <mergeCell ref="A2:D2"/>
    <mergeCell ref="D4:D5"/>
    <mergeCell ref="A4:A5"/>
    <mergeCell ref="B4:B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BuhOne</cp:lastModifiedBy>
  <cp:lastPrinted>2024-12-26T08:23:09Z</cp:lastPrinted>
  <dcterms:created xsi:type="dcterms:W3CDTF">2007-08-20T13:14:41Z</dcterms:created>
  <dcterms:modified xsi:type="dcterms:W3CDTF">2024-12-26T08:23:19Z</dcterms:modified>
</cp:coreProperties>
</file>